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2030"/>
  </bookViews>
  <sheets>
    <sheet name="КПК1115031" sheetId="2" r:id="rId1"/>
  </sheets>
  <definedNames>
    <definedName name="_xlnm.Print_Area" localSheetId="0">КПК1115031!$A$1:$BM$97</definedName>
  </definedNames>
  <calcPr calcId="125725" refMode="R1C1"/>
</workbook>
</file>

<file path=xl/calcChain.xml><?xml version="1.0" encoding="utf-8"?>
<calcChain xmlns="http://schemas.openxmlformats.org/spreadsheetml/2006/main">
  <c r="AO68" i="2"/>
  <c r="U21"/>
  <c r="AS21"/>
  <c r="AC50"/>
  <c r="AR58"/>
  <c r="BE83"/>
  <c r="BE82"/>
  <c r="BE81"/>
  <c r="BE79"/>
  <c r="BE75"/>
  <c r="BE74"/>
  <c r="BE73"/>
  <c r="BE72"/>
  <c r="BE71"/>
  <c r="BE69"/>
  <c r="BE68"/>
  <c r="BE67"/>
  <c r="BE66"/>
  <c r="AR60"/>
  <c r="AR59"/>
  <c r="AS50"/>
  <c r="AS49"/>
</calcChain>
</file>

<file path=xl/sharedStrings.xml><?xml version="1.0" encoding="utf-8"?>
<sst xmlns="http://schemas.openxmlformats.org/spreadsheetml/2006/main" count="169" uniqueCount="125">
  <si>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</si>
  <si>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</si>
  <si>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</si>
  <si>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</si>
  <si>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</si>
  <si>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</si>
  <si>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</si>
  <si>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</si>
  <si>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</si>
  <si>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</si>
  <si>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</si>
  <si>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</si>
  <si>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</si>
  <si>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</si>
  <si>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</si>
  <si>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</si>
  <si>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</si>
  <si>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</si>
  <si>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</si>
  <si>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</si>
  <si>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</si>
  <si>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</si>
  <si>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</si>
  <si>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</si>
  <si>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</si>
  <si>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</si>
  <si>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</si>
  <si>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</si>
  <si>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</si>
  <si>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</si>
  <si>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</si>
  <si>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</si>
  <si>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</si>
  <si>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</si>
  <si>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</si>
  <si>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</si>
  <si>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</si>
  <si>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</si>
  <si>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</si>
  <si>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</si>
  <si>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</si>
  <si>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</si>
  <si>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</si>
  <si>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</si>
  <si>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</si>
  <si>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</si>
  <si>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</si>
  <si>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</si>
  <si>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</si>
  <si>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</si>
  <si>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</si>
  <si>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</si>
  <si>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</si>
  <si>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</si>
  <si>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</si>
  <si>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</si>
  <si>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</si>
  <si>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</si>
  <si>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</si>
  <si>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</si>
  <si>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</si>
  <si>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</si>
  <si>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</si>
  <si>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</si>
  <si>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Підготовка спортивного резерву та підвищення рівня фізичної підготовленості дітей дитячо-юнацькими спортивними школами</t>
  </si>
  <si>
    <t>Утримання та навчально-тренувальна робота комунальних дитячо-юнацьких спортивних шкіл</t>
  </si>
  <si>
    <t>УСЬОГО</t>
  </si>
  <si>
    <t xml:space="preserve"> у тому числі заходи з запобігання поширенню  гострої респіраторної хвороби COVID-19, спричиненої коронавірусом SARS-CoV-2</t>
  </si>
  <si>
    <t>затрат</t>
  </si>
  <si>
    <t>од.</t>
  </si>
  <si>
    <t>Мережа установ і організацій</t>
  </si>
  <si>
    <t>грн.</t>
  </si>
  <si>
    <t>осіб</t>
  </si>
  <si>
    <t>штатний розпис на 2021 рік</t>
  </si>
  <si>
    <t>у тому числі тренерів</t>
  </si>
  <si>
    <t>тарифікаційний список</t>
  </si>
  <si>
    <t>продукту</t>
  </si>
  <si>
    <t>5 ФК за 2020 рік</t>
  </si>
  <si>
    <t>Календарний план 2021 рік</t>
  </si>
  <si>
    <t>Розшифровки до кошторису на 2021рік   (розрахунки)</t>
  </si>
  <si>
    <t>ефективності</t>
  </si>
  <si>
    <t>середні витрати на утримання однієї комунальної дитячо-юнацької спортивної школи, видатки на утримання якої здійснюються з бюджету, з розрахунку на одного працівника</t>
  </si>
  <si>
    <t>Розрахунково (Обсяг витрат  / кількість штатних одиниць)</t>
  </si>
  <si>
    <t>  розрахунково(обсяг витрат на участь в регіональних спортивних змаганнях/на кількість учнів )</t>
  </si>
  <si>
    <t>розрахунково (вартість придбаного інвентаря/кількість одиниць)</t>
  </si>
  <si>
    <t>якості</t>
  </si>
  <si>
    <t>відс.</t>
  </si>
  <si>
    <t>5 ФК  2020 рік</t>
  </si>
  <si>
    <t>звіт про змагання  за 2020 рік</t>
  </si>
  <si>
    <t> розрахунково ((кількість учнів у поточному році - кількість учнів у минулому році)/кількість учнів у минулому році*100)</t>
  </si>
  <si>
    <t>Створення необхідних умов для гармонійного виховання, фізичного розвитку, повноцінного оздоровлення, змістовного відпочинку і дозвілля дітей та молоді, самореалізації, набуття навичок здорового способу життя, підготовки спортсменів для резервного спорту</t>
  </si>
  <si>
    <t>1100000</t>
  </si>
  <si>
    <t>Фінансове управління</t>
  </si>
  <si>
    <t>Раїса РОЇК</t>
  </si>
  <si>
    <t>25973726</t>
  </si>
  <si>
    <t>04584000000</t>
  </si>
  <si>
    <t>бюджетної програми місцевого бюджету на 2021  рік</t>
  </si>
  <si>
    <t>1115031</t>
  </si>
  <si>
    <t>Відділ з питань сім'ї, молоді та спорту Павлоградської міської ради</t>
  </si>
  <si>
    <t>1110000</t>
  </si>
  <si>
    <t>5031</t>
  </si>
  <si>
    <t>0810</t>
  </si>
  <si>
    <t xml:space="preserve">Втілення фізичної культури і спорту у щоденне життя населення міста ,створення   сприятливих    умов   для  занять  фізкультурою   та  спортом. Формування громадянської  позиції і національно-  потріотичного  виховання, популяризація та утвердження здорового і безпечного  способу життя та культури здоров”я серед молоді. Забезпечення виконання сім’єю її основних функцій, як головної ланки  суспільства.      
</t>
  </si>
  <si>
    <t>  розрахунково (обсяг витрат на заробітну плату/ кількість працівників/12 міс)(По СФ обсяг витрат на заробітну плату/кількість працівниуів/ 9 місяців)</t>
  </si>
  <si>
    <t> розрахунково (фонд оплати праці /кількість штатних одиниць/12 міс) (По СФ обсяг витрат на заробітну плату/кількість штатних одиниць/ 9 місяців)</t>
  </si>
  <si>
    <t>Реалізація державної політики у сфері сім'ї, молоді та спорту у м.Павлоград на 2015 – 2021 роки</t>
  </si>
  <si>
    <t>кількість учнів комунальних дитячо-юнацьких спортивних шкіл, видатки на утримання яких здійснюються з бюджету, у розрізі їх видів (ДЮСШ, КДЮСШ, СДЮШОР), що взяли участь у регіональних спортивних змаганнях</t>
  </si>
  <si>
    <t>середньорічна кількість учнів комунальних дитячо-юнацьких спортивних шкіл, видатки на утримання яких здійснюються з бюджету, у розрізі їх видів (ДЮСШ, КДЮСШ, СДЮШОР)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</si>
  <si>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</si>
  <si>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</si>
  <si>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</t>
  </si>
  <si>
    <t>середні витрати на забезпечення участі одного учня комунальних дитячо-юнацьких спортивних шкіл, видатки на утримання яких здійснюються з бюджету (ДЮСШ, КДЮСШ, СДЮШОР), у регіональних спортивних змаганнях</t>
  </si>
  <si>
    <t>середня вартість одиниці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 (ДЮСШ, КДЮСШ, СДЮШОР)</t>
  </si>
  <si>
    <t>кількість підготовлених у комунальних дитячо-юнацьких спортивних школах, видатки на утримання яких здійснюються з бюджету (ДЮСШ, КДЮСШ, СДЮШОР), майстрів спорту України / кандидатів у майстри спорту України</t>
  </si>
  <si>
    <t>кількість придбаного малоцінного спортивного обладнання та інвентарю для комунальних дитячо-юнацьких спортивних шкіл, видатки на утримання яких здійснюються з бюджету, у розрізі їх видів (ДЮСШ, КДЮСШ, СДЮШОР)</t>
  </si>
  <si>
    <t>середньомісячна заробітна плата працівника дитячо-юнацької спортивної школи, видатки на утримання якої здійснюються з бюджету</t>
  </si>
  <si>
    <t>кількість учнів комунальних дитячо-юнацьких спортивних шкіл, видатки на утримання яких здійснюються з бюджету (ДЮСШ, КДЮСШ, СДЮШОР), які здобули призові місця в регіональних спортивних змаганнях</t>
  </si>
  <si>
    <t>динаміка кількості учнів комунальних дитячо-юнацьких спортивних шкіл, видатки на утримання яких здійснюються з бюджету (ДЮСШ, КДЮСШ, СДЮШОР), порівняно з минулим роком, % ЗФ (587-706)/706 СФ (107-20)/20</t>
  </si>
  <si>
    <t>2-П</t>
  </si>
  <si>
    <t>1) Закон України “Про фізичну культуру і спорт” №3809-ХІІ від 24.12.1993 р., зі змінами та доповненнями;_x000D_
2) Постанова КМУ від 30.08.2002 . №1298 " 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
3)Постанова КМУ від 05.11.2008 р. № 993" Про затвердження Положення про дитячо-юнацьку спортивну школу" (зі змінами);_x000D_
4)Наказ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спорту”;_x000D_
5) Наказ Міністерства України у справах молоді та спорту  від 23.09.2005р. №2097  " Про впорядкування умов оплати праці працівників бюджетних установ, закладів та організацій галузі фізичної культури і спорту" зі змінами;_x000D_
6)Наказ Міністерства фінансів України,Міністерства молоді та спорту Ураїни від 30.07.2013 №37 "Про затвердження типових штатних нормативів дитячо-юнацьких спортивних шкіл";_x000D_
7)Наказ Міністерства фінансів України "Про затвердження складових програмної класифікації видатків та кредитування місцевих бюджетів"від 20.09.2017р. №793 (зі змінами);_x000D_
8)Рішення сесії Павлоградської міської ради від 23.12.14р.№1457-49/VІ "Реалізація державної політики у сфері сім'ї, молоді та спорту у м.Павлоград на 2015 – 2021 роки" (зі змінами);_x000D_
9)Рішення  міської ради  від  15.12.2020р.  №54-3/VIII  "Про  міський бюджет Павлоградської міської територіальної громади  на 2021 рік";</t>
  </si>
  <si>
    <t>10) Рішення  міської ради  від  23.03.2021р.  №137-7/VIII  "Про  внесення змін до відомостей Єдиного державного реєстру юридичних осіб, фізичних осіб - підприємців та громадських формувань" .</t>
  </si>
  <si>
    <t>В.о.начальника  відділу з питань сім'ї, молоді та спорту Павлоградської міської ради</t>
  </si>
  <si>
    <t>Оксана    МКРТЧЯН</t>
  </si>
  <si>
    <t>Начальник   фінансового  управління</t>
  </si>
  <si>
    <t xml:space="preserve"> Кошторис на 2021 рік,довідки фінансового управління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</si>
</sst>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2"/>
      <name val="Times New Roman"/>
      <family val="1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9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14" fontId="3" fillId="0" borderId="4" xfId="0" applyNumberFormat="1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7"/>
  <sheetViews>
    <sheetView tabSelected="1" topLeftCell="A75" zoomScaleNormal="100" zoomScaleSheetLayoutView="100" workbookViewId="0">
      <selection activeCell="AJ59" sqref="AJ59:AQ5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8" t="s">
        <v>35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</row>
    <row r="2" spans="1:77" ht="15.95" customHeight="1">
      <c r="AO2" s="79" t="s">
        <v>0</v>
      </c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  <c r="BI2" s="79"/>
      <c r="BJ2" s="79"/>
      <c r="BK2" s="79"/>
      <c r="BL2" s="79"/>
    </row>
    <row r="3" spans="1:77" ht="32.1" customHeight="1">
      <c r="AO3" s="87" t="s">
        <v>98</v>
      </c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</row>
    <row r="4" spans="1:77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ht="7.5" customHeight="1"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</row>
    <row r="6" spans="1:77" ht="20.25" customHeight="1">
      <c r="AO6" s="90">
        <v>44292</v>
      </c>
      <c r="AP6" s="63"/>
      <c r="AQ6" s="63"/>
      <c r="AR6" s="63"/>
      <c r="AS6" s="63"/>
      <c r="AT6" s="63"/>
      <c r="AU6" s="63"/>
      <c r="AV6" s="1" t="s">
        <v>63</v>
      </c>
      <c r="AW6" s="63" t="s">
        <v>118</v>
      </c>
      <c r="AX6" s="63"/>
      <c r="AY6" s="63"/>
      <c r="AZ6" s="63"/>
      <c r="BA6" s="63"/>
      <c r="BB6" s="63"/>
      <c r="BC6" s="63"/>
      <c r="BD6" s="63"/>
      <c r="BE6" s="63"/>
      <c r="BF6" s="63"/>
    </row>
    <row r="7" spans="1:77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>
      <c r="A9" s="116" t="s">
        <v>21</v>
      </c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77" ht="15.75" customHeight="1">
      <c r="A10" s="116" t="s">
        <v>96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64" t="s">
        <v>91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34"/>
      <c r="N12" s="91" t="s">
        <v>98</v>
      </c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35"/>
      <c r="AU12" s="64" t="s">
        <v>94</v>
      </c>
      <c r="AV12" s="65"/>
      <c r="AW12" s="65"/>
      <c r="AX12" s="65"/>
      <c r="AY12" s="65"/>
      <c r="AZ12" s="65"/>
      <c r="BA12" s="65"/>
      <c r="BB12" s="6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66" t="s">
        <v>56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33"/>
      <c r="N13" s="92" t="s">
        <v>62</v>
      </c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33"/>
      <c r="AU13" s="66" t="s">
        <v>55</v>
      </c>
      <c r="AV13" s="66"/>
      <c r="AW13" s="66"/>
      <c r="AX13" s="66"/>
      <c r="AY13" s="66"/>
      <c r="AZ13" s="66"/>
      <c r="BA13" s="66"/>
      <c r="BB13" s="6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64" t="s">
        <v>99</v>
      </c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34"/>
      <c r="N15" s="91" t="s">
        <v>98</v>
      </c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35"/>
      <c r="AU15" s="64" t="s">
        <v>94</v>
      </c>
      <c r="AV15" s="65"/>
      <c r="AW15" s="65"/>
      <c r="AX15" s="65"/>
      <c r="AY15" s="65"/>
      <c r="AZ15" s="65"/>
      <c r="BA15" s="65"/>
      <c r="BB15" s="6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66" t="s">
        <v>56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33"/>
      <c r="N16" s="92" t="s">
        <v>61</v>
      </c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33"/>
      <c r="AU16" s="66" t="s">
        <v>55</v>
      </c>
      <c r="AV16" s="66"/>
      <c r="AW16" s="66"/>
      <c r="AX16" s="66"/>
      <c r="AY16" s="66"/>
      <c r="AZ16" s="66"/>
      <c r="BA16" s="66"/>
      <c r="BB16" s="6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28.5" customHeight="1">
      <c r="A18" s="25" t="s">
        <v>54</v>
      </c>
      <c r="B18" s="64" t="s">
        <v>97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N18" s="64" t="s">
        <v>100</v>
      </c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26"/>
      <c r="AA18" s="64" t="s">
        <v>101</v>
      </c>
      <c r="AB18" s="65"/>
      <c r="AC18" s="65"/>
      <c r="AD18" s="65"/>
      <c r="AE18" s="65"/>
      <c r="AF18" s="65"/>
      <c r="AG18" s="65"/>
      <c r="AH18" s="65"/>
      <c r="AI18" s="65"/>
      <c r="AJ18" s="26"/>
      <c r="AK18" s="117" t="s">
        <v>65</v>
      </c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26"/>
      <c r="BE18" s="64" t="s">
        <v>95</v>
      </c>
      <c r="BF18" s="65"/>
      <c r="BG18" s="65"/>
      <c r="BH18" s="65"/>
      <c r="BI18" s="65"/>
      <c r="BJ18" s="65"/>
      <c r="BK18" s="65"/>
      <c r="BL18" s="6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66" t="s">
        <v>56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6" t="s">
        <v>57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28"/>
      <c r="AA19" s="112" t="s">
        <v>58</v>
      </c>
      <c r="AB19" s="112"/>
      <c r="AC19" s="112"/>
      <c r="AD19" s="112"/>
      <c r="AE19" s="112"/>
      <c r="AF19" s="112"/>
      <c r="AG19" s="112"/>
      <c r="AH19" s="112"/>
      <c r="AI19" s="112"/>
      <c r="AJ19" s="28"/>
      <c r="AK19" s="118" t="s">
        <v>59</v>
      </c>
      <c r="AL19" s="118"/>
      <c r="AM19" s="118"/>
      <c r="AN19" s="118"/>
      <c r="AO19" s="118"/>
      <c r="AP19" s="118"/>
      <c r="AQ19" s="118"/>
      <c r="AR19" s="118"/>
      <c r="AS19" s="118"/>
      <c r="AT19" s="118"/>
      <c r="AU19" s="118"/>
      <c r="AV19" s="118"/>
      <c r="AW19" s="118"/>
      <c r="AX19" s="118"/>
      <c r="AY19" s="118"/>
      <c r="AZ19" s="118"/>
      <c r="BA19" s="118"/>
      <c r="BB19" s="118"/>
      <c r="BC19" s="118"/>
      <c r="BD19" s="28"/>
      <c r="BE19" s="66" t="s">
        <v>60</v>
      </c>
      <c r="BF19" s="66"/>
      <c r="BG19" s="66"/>
      <c r="BH19" s="66"/>
      <c r="BI19" s="66"/>
      <c r="BJ19" s="66"/>
      <c r="BK19" s="66"/>
      <c r="BL19" s="6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89" t="s">
        <v>50</v>
      </c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0">
        <f>AS50</f>
        <v>7592621</v>
      </c>
      <c r="V21" s="80"/>
      <c r="W21" s="80"/>
      <c r="X21" s="80"/>
      <c r="Y21" s="80"/>
      <c r="Z21" s="80"/>
      <c r="AA21" s="80"/>
      <c r="AB21" s="80"/>
      <c r="AC21" s="80"/>
      <c r="AD21" s="80"/>
      <c r="AE21" s="81" t="s">
        <v>51</v>
      </c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0">
        <f>AC50</f>
        <v>6911593</v>
      </c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42" t="s">
        <v>23</v>
      </c>
      <c r="BE21" s="42"/>
      <c r="BF21" s="42"/>
      <c r="BG21" s="42"/>
      <c r="BH21" s="42"/>
      <c r="BI21" s="42"/>
      <c r="BJ21" s="42"/>
      <c r="BK21" s="42"/>
      <c r="BL21" s="42"/>
    </row>
    <row r="22" spans="1:79" ht="24.95" customHeight="1">
      <c r="A22" s="42" t="s">
        <v>22</v>
      </c>
      <c r="B22" s="42"/>
      <c r="C22" s="42"/>
      <c r="D22" s="42"/>
      <c r="E22" s="42"/>
      <c r="F22" s="42"/>
      <c r="G22" s="42"/>
      <c r="H22" s="42"/>
      <c r="I22" s="80">
        <v>681028</v>
      </c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42" t="s">
        <v>24</v>
      </c>
      <c r="U22" s="42"/>
      <c r="V22" s="42"/>
      <c r="W22" s="4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79" t="s">
        <v>37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</row>
    <row r="25" spans="1:79" ht="193.5" customHeight="1">
      <c r="A25" s="63" t="s">
        <v>119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3"/>
    </row>
    <row r="26" spans="1:79" ht="36" customHeight="1">
      <c r="A26" s="114" t="s">
        <v>120</v>
      </c>
      <c r="B26" s="115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4"/>
      <c r="BF26" s="114"/>
      <c r="BG26" s="114"/>
      <c r="BH26" s="114"/>
      <c r="BI26" s="114"/>
      <c r="BJ26" s="114"/>
      <c r="BK26" s="114"/>
      <c r="BL26" s="114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2" t="s">
        <v>36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</row>
    <row r="29" spans="1:79" ht="27.75" customHeight="1">
      <c r="A29" s="93" t="s">
        <v>28</v>
      </c>
      <c r="B29" s="93"/>
      <c r="C29" s="93"/>
      <c r="D29" s="93"/>
      <c r="E29" s="93"/>
      <c r="F29" s="93"/>
      <c r="G29" s="83" t="s">
        <v>40</v>
      </c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5"/>
    </row>
    <row r="30" spans="1:79" ht="15.75" hidden="1">
      <c r="A30" s="40">
        <v>1</v>
      </c>
      <c r="B30" s="40"/>
      <c r="C30" s="40"/>
      <c r="D30" s="40"/>
      <c r="E30" s="40"/>
      <c r="F30" s="40"/>
      <c r="G30" s="83">
        <v>2</v>
      </c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4"/>
      <c r="BF30" s="84"/>
      <c r="BG30" s="84"/>
      <c r="BH30" s="84"/>
      <c r="BI30" s="84"/>
      <c r="BJ30" s="84"/>
      <c r="BK30" s="84"/>
      <c r="BL30" s="85"/>
    </row>
    <row r="31" spans="1:79" ht="10.5" hidden="1" customHeight="1">
      <c r="A31" s="41" t="s">
        <v>33</v>
      </c>
      <c r="B31" s="41"/>
      <c r="C31" s="41"/>
      <c r="D31" s="41"/>
      <c r="E31" s="41"/>
      <c r="F31" s="41"/>
      <c r="G31" s="43" t="s">
        <v>7</v>
      </c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5"/>
      <c r="CA31" s="1" t="s">
        <v>49</v>
      </c>
    </row>
    <row r="32" spans="1:79" ht="56.25" customHeight="1">
      <c r="A32" s="41">
        <v>1</v>
      </c>
      <c r="B32" s="41"/>
      <c r="C32" s="41"/>
      <c r="D32" s="41"/>
      <c r="E32" s="41"/>
      <c r="F32" s="41"/>
      <c r="G32" s="53" t="s">
        <v>102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2" t="s">
        <v>38</v>
      </c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</row>
    <row r="35" spans="1:79" ht="31.5" customHeight="1">
      <c r="A35" s="94" t="s">
        <v>90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2" t="s">
        <v>39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</row>
    <row r="38" spans="1:79" ht="27.75" customHeight="1">
      <c r="A38" s="93" t="s">
        <v>28</v>
      </c>
      <c r="B38" s="93"/>
      <c r="C38" s="93"/>
      <c r="D38" s="93"/>
      <c r="E38" s="93"/>
      <c r="F38" s="93"/>
      <c r="G38" s="83" t="s">
        <v>25</v>
      </c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5"/>
    </row>
    <row r="39" spans="1:79" ht="15.75" hidden="1">
      <c r="A39" s="40">
        <v>1</v>
      </c>
      <c r="B39" s="40"/>
      <c r="C39" s="40"/>
      <c r="D39" s="40"/>
      <c r="E39" s="40"/>
      <c r="F39" s="40"/>
      <c r="G39" s="83">
        <v>2</v>
      </c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5"/>
    </row>
    <row r="40" spans="1:79" ht="10.5" hidden="1" customHeight="1">
      <c r="A40" s="41" t="s">
        <v>6</v>
      </c>
      <c r="B40" s="41"/>
      <c r="C40" s="41"/>
      <c r="D40" s="41"/>
      <c r="E40" s="41"/>
      <c r="F40" s="41"/>
      <c r="G40" s="43" t="s">
        <v>7</v>
      </c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5"/>
      <c r="CA40" s="1" t="s">
        <v>11</v>
      </c>
    </row>
    <row r="41" spans="1:79" ht="12.75" customHeight="1">
      <c r="A41" s="41">
        <v>1</v>
      </c>
      <c r="B41" s="41"/>
      <c r="C41" s="41"/>
      <c r="D41" s="41"/>
      <c r="E41" s="41"/>
      <c r="F41" s="41"/>
      <c r="G41" s="109" t="s">
        <v>64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113"/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  <c r="AA44" s="113"/>
      <c r="AB44" s="113"/>
      <c r="AC44" s="113"/>
      <c r="AD44" s="113"/>
      <c r="AE44" s="113"/>
      <c r="AF44" s="113"/>
      <c r="AG44" s="113"/>
      <c r="AH44" s="113"/>
      <c r="AI44" s="113"/>
      <c r="AJ44" s="113"/>
      <c r="AK44" s="113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0" t="s">
        <v>28</v>
      </c>
      <c r="B45" s="40"/>
      <c r="C45" s="40"/>
      <c r="D45" s="96" t="s">
        <v>26</v>
      </c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8"/>
      <c r="AC45" s="40" t="s">
        <v>29</v>
      </c>
      <c r="AD45" s="40"/>
      <c r="AE45" s="40"/>
      <c r="AF45" s="40"/>
      <c r="AG45" s="40"/>
      <c r="AH45" s="40"/>
      <c r="AI45" s="40"/>
      <c r="AJ45" s="40"/>
      <c r="AK45" s="40" t="s">
        <v>30</v>
      </c>
      <c r="AL45" s="40"/>
      <c r="AM45" s="40"/>
      <c r="AN45" s="40"/>
      <c r="AO45" s="40"/>
      <c r="AP45" s="40"/>
      <c r="AQ45" s="40"/>
      <c r="AR45" s="40"/>
      <c r="AS45" s="40" t="s">
        <v>27</v>
      </c>
      <c r="AT45" s="40"/>
      <c r="AU45" s="40"/>
      <c r="AV45" s="40"/>
      <c r="AW45" s="40"/>
      <c r="AX45" s="40"/>
      <c r="AY45" s="40"/>
      <c r="AZ45" s="4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0"/>
      <c r="B46" s="40"/>
      <c r="C46" s="40"/>
      <c r="D46" s="99"/>
      <c r="E46" s="100"/>
      <c r="F46" s="100"/>
      <c r="G46" s="100"/>
      <c r="H46" s="100"/>
      <c r="I46" s="100"/>
      <c r="J46" s="100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1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0">
        <v>1</v>
      </c>
      <c r="B47" s="40"/>
      <c r="C47" s="40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40">
        <v>3</v>
      </c>
      <c r="AD47" s="40"/>
      <c r="AE47" s="40"/>
      <c r="AF47" s="40"/>
      <c r="AG47" s="40"/>
      <c r="AH47" s="40"/>
      <c r="AI47" s="40"/>
      <c r="AJ47" s="40"/>
      <c r="AK47" s="40">
        <v>4</v>
      </c>
      <c r="AL47" s="40"/>
      <c r="AM47" s="40"/>
      <c r="AN47" s="40"/>
      <c r="AO47" s="40"/>
      <c r="AP47" s="40"/>
      <c r="AQ47" s="40"/>
      <c r="AR47" s="40"/>
      <c r="AS47" s="40">
        <v>5</v>
      </c>
      <c r="AT47" s="40"/>
      <c r="AU47" s="40"/>
      <c r="AV47" s="40"/>
      <c r="AW47" s="40"/>
      <c r="AX47" s="40"/>
      <c r="AY47" s="40"/>
      <c r="AZ47" s="4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1" t="s">
        <v>6</v>
      </c>
      <c r="B48" s="41"/>
      <c r="C48" s="41"/>
      <c r="D48" s="102" t="s">
        <v>7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46" t="s">
        <v>8</v>
      </c>
      <c r="AD48" s="46"/>
      <c r="AE48" s="46"/>
      <c r="AF48" s="46"/>
      <c r="AG48" s="46"/>
      <c r="AH48" s="46"/>
      <c r="AI48" s="46"/>
      <c r="AJ48" s="46"/>
      <c r="AK48" s="46" t="s">
        <v>9</v>
      </c>
      <c r="AL48" s="46"/>
      <c r="AM48" s="46"/>
      <c r="AN48" s="46"/>
      <c r="AO48" s="46"/>
      <c r="AP48" s="46"/>
      <c r="AQ48" s="46"/>
      <c r="AR48" s="46"/>
      <c r="AS48" s="95" t="s">
        <v>10</v>
      </c>
      <c r="AT48" s="46"/>
      <c r="AU48" s="46"/>
      <c r="AV48" s="46"/>
      <c r="AW48" s="46"/>
      <c r="AX48" s="46"/>
      <c r="AY48" s="46"/>
      <c r="AZ48" s="4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4" customHeight="1">
      <c r="A49" s="40">
        <v>1</v>
      </c>
      <c r="B49" s="40"/>
      <c r="C49" s="40"/>
      <c r="D49" s="53" t="s">
        <v>65</v>
      </c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5"/>
      <c r="AC49" s="82">
        <v>6911593</v>
      </c>
      <c r="AD49" s="82"/>
      <c r="AE49" s="82"/>
      <c r="AF49" s="82"/>
      <c r="AG49" s="82"/>
      <c r="AH49" s="82"/>
      <c r="AI49" s="82"/>
      <c r="AJ49" s="82"/>
      <c r="AK49" s="82">
        <v>681028</v>
      </c>
      <c r="AL49" s="82"/>
      <c r="AM49" s="82"/>
      <c r="AN49" s="82"/>
      <c r="AO49" s="82"/>
      <c r="AP49" s="82"/>
      <c r="AQ49" s="82"/>
      <c r="AR49" s="82"/>
      <c r="AS49" s="82">
        <f>AC49+AK49</f>
        <v>7592621</v>
      </c>
      <c r="AT49" s="82"/>
      <c r="AU49" s="82"/>
      <c r="AV49" s="82"/>
      <c r="AW49" s="82"/>
      <c r="AX49" s="82"/>
      <c r="AY49" s="82"/>
      <c r="AZ49" s="8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6.25" customHeight="1">
      <c r="A50" s="68"/>
      <c r="B50" s="68"/>
      <c r="C50" s="68"/>
      <c r="D50" s="105" t="s">
        <v>66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108">
        <f>AC49</f>
        <v>6911593</v>
      </c>
      <c r="AD50" s="108"/>
      <c r="AE50" s="108"/>
      <c r="AF50" s="108"/>
      <c r="AG50" s="108"/>
      <c r="AH50" s="108"/>
      <c r="AI50" s="108"/>
      <c r="AJ50" s="108"/>
      <c r="AK50" s="108">
        <v>681028</v>
      </c>
      <c r="AL50" s="108"/>
      <c r="AM50" s="108"/>
      <c r="AN50" s="108"/>
      <c r="AO50" s="108"/>
      <c r="AP50" s="108"/>
      <c r="AQ50" s="108"/>
      <c r="AR50" s="108"/>
      <c r="AS50" s="108">
        <f>AC50+AK50</f>
        <v>7592621</v>
      </c>
      <c r="AT50" s="108"/>
      <c r="AU50" s="108"/>
      <c r="AV50" s="108"/>
      <c r="AW50" s="108"/>
      <c r="AX50" s="108"/>
      <c r="AY50" s="108"/>
      <c r="AZ50" s="10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79" t="s">
        <v>42</v>
      </c>
      <c r="B52" s="79"/>
      <c r="C52" s="79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79"/>
      <c r="AF52" s="79"/>
      <c r="AG52" s="79"/>
      <c r="AH52" s="79"/>
      <c r="AI52" s="79"/>
      <c r="AJ52" s="79"/>
      <c r="AK52" s="79"/>
      <c r="AL52" s="79"/>
      <c r="AM52" s="79"/>
      <c r="AN52" s="79"/>
      <c r="AO52" s="79"/>
      <c r="AP52" s="79"/>
      <c r="AQ52" s="79"/>
      <c r="AR52" s="79"/>
      <c r="AS52" s="79"/>
      <c r="AT52" s="79"/>
      <c r="AU52" s="79"/>
      <c r="AV52" s="79"/>
      <c r="AW52" s="79"/>
      <c r="AX52" s="79"/>
      <c r="AY52" s="79"/>
      <c r="AZ52" s="79"/>
      <c r="BA52" s="79"/>
      <c r="BB52" s="79"/>
      <c r="BC52" s="79"/>
      <c r="BD52" s="79"/>
      <c r="BE52" s="79"/>
      <c r="BF52" s="79"/>
      <c r="BG52" s="79"/>
      <c r="BH52" s="79"/>
      <c r="BI52" s="79"/>
      <c r="BJ52" s="79"/>
      <c r="BK52" s="79"/>
      <c r="BL52" s="79"/>
    </row>
    <row r="53" spans="1:79" ht="15" customHeight="1">
      <c r="A53" s="113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0" t="s">
        <v>28</v>
      </c>
      <c r="B54" s="40"/>
      <c r="C54" s="40"/>
      <c r="D54" s="96" t="s">
        <v>34</v>
      </c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8"/>
      <c r="AB54" s="40" t="s">
        <v>29</v>
      </c>
      <c r="AC54" s="40"/>
      <c r="AD54" s="40"/>
      <c r="AE54" s="40"/>
      <c r="AF54" s="40"/>
      <c r="AG54" s="40"/>
      <c r="AH54" s="40"/>
      <c r="AI54" s="40"/>
      <c r="AJ54" s="40" t="s">
        <v>30</v>
      </c>
      <c r="AK54" s="40"/>
      <c r="AL54" s="40"/>
      <c r="AM54" s="40"/>
      <c r="AN54" s="40"/>
      <c r="AO54" s="40"/>
      <c r="AP54" s="40"/>
      <c r="AQ54" s="40"/>
      <c r="AR54" s="40" t="s">
        <v>27</v>
      </c>
      <c r="AS54" s="40"/>
      <c r="AT54" s="40"/>
      <c r="AU54" s="40"/>
      <c r="AV54" s="40"/>
      <c r="AW54" s="40"/>
      <c r="AX54" s="40"/>
      <c r="AY54" s="40"/>
    </row>
    <row r="55" spans="1:79" ht="29.1" customHeight="1">
      <c r="A55" s="40"/>
      <c r="B55" s="40"/>
      <c r="C55" s="40"/>
      <c r="D55" s="99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</row>
    <row r="56" spans="1:79" ht="15.75" customHeight="1">
      <c r="A56" s="40">
        <v>1</v>
      </c>
      <c r="B56" s="40"/>
      <c r="C56" s="40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40">
        <v>3</v>
      </c>
      <c r="AC56" s="40"/>
      <c r="AD56" s="40"/>
      <c r="AE56" s="40"/>
      <c r="AF56" s="40"/>
      <c r="AG56" s="40"/>
      <c r="AH56" s="40"/>
      <c r="AI56" s="40"/>
      <c r="AJ56" s="40">
        <v>4</v>
      </c>
      <c r="AK56" s="40"/>
      <c r="AL56" s="40"/>
      <c r="AM56" s="40"/>
      <c r="AN56" s="40"/>
      <c r="AO56" s="40"/>
      <c r="AP56" s="40"/>
      <c r="AQ56" s="40"/>
      <c r="AR56" s="40">
        <v>5</v>
      </c>
      <c r="AS56" s="40"/>
      <c r="AT56" s="40"/>
      <c r="AU56" s="40"/>
      <c r="AV56" s="40"/>
      <c r="AW56" s="40"/>
      <c r="AX56" s="40"/>
      <c r="AY56" s="40"/>
    </row>
    <row r="57" spans="1:79" ht="12.75" hidden="1" customHeight="1">
      <c r="A57" s="41" t="s">
        <v>6</v>
      </c>
      <c r="B57" s="41"/>
      <c r="C57" s="41"/>
      <c r="D57" s="43" t="s">
        <v>7</v>
      </c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5"/>
      <c r="AB57" s="46" t="s">
        <v>8</v>
      </c>
      <c r="AC57" s="46"/>
      <c r="AD57" s="46"/>
      <c r="AE57" s="46"/>
      <c r="AF57" s="46"/>
      <c r="AG57" s="46"/>
      <c r="AH57" s="46"/>
      <c r="AI57" s="46"/>
      <c r="AJ57" s="46" t="s">
        <v>9</v>
      </c>
      <c r="AK57" s="46"/>
      <c r="AL57" s="46"/>
      <c r="AM57" s="46"/>
      <c r="AN57" s="46"/>
      <c r="AO57" s="46"/>
      <c r="AP57" s="46"/>
      <c r="AQ57" s="46"/>
      <c r="AR57" s="46" t="s">
        <v>10</v>
      </c>
      <c r="AS57" s="46"/>
      <c r="AT57" s="46"/>
      <c r="AU57" s="46"/>
      <c r="AV57" s="46"/>
      <c r="AW57" s="46"/>
      <c r="AX57" s="46"/>
      <c r="AY57" s="46"/>
      <c r="CA57" s="1" t="s">
        <v>15</v>
      </c>
    </row>
    <row r="58" spans="1:79" ht="34.5" customHeight="1">
      <c r="A58" s="41">
        <v>1</v>
      </c>
      <c r="B58" s="41"/>
      <c r="C58" s="41"/>
      <c r="D58" s="53" t="s">
        <v>105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5"/>
      <c r="AB58" s="56">
        <v>10580</v>
      </c>
      <c r="AC58" s="56"/>
      <c r="AD58" s="56"/>
      <c r="AE58" s="56"/>
      <c r="AF58" s="56"/>
      <c r="AG58" s="56"/>
      <c r="AH58" s="56"/>
      <c r="AI58" s="56"/>
      <c r="AJ58" s="56">
        <v>0</v>
      </c>
      <c r="AK58" s="56"/>
      <c r="AL58" s="56"/>
      <c r="AM58" s="56"/>
      <c r="AN58" s="56"/>
      <c r="AO58" s="56"/>
      <c r="AP58" s="56"/>
      <c r="AQ58" s="56"/>
      <c r="AR58" s="56">
        <f>AB58+AJ58</f>
        <v>10580</v>
      </c>
      <c r="AS58" s="56"/>
      <c r="AT58" s="56"/>
      <c r="AU58" s="56"/>
      <c r="AV58" s="56"/>
      <c r="AW58" s="56"/>
      <c r="AX58" s="56"/>
      <c r="AY58" s="56"/>
    </row>
    <row r="59" spans="1:79" ht="54.75" customHeight="1">
      <c r="A59" s="41"/>
      <c r="B59" s="41"/>
      <c r="C59" s="41"/>
      <c r="D59" s="109" t="s">
        <v>67</v>
      </c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  <c r="AA59" s="111"/>
      <c r="AB59" s="56">
        <v>10580</v>
      </c>
      <c r="AC59" s="56"/>
      <c r="AD59" s="56"/>
      <c r="AE59" s="56"/>
      <c r="AF59" s="56"/>
      <c r="AG59" s="56"/>
      <c r="AH59" s="56"/>
      <c r="AI59" s="56"/>
      <c r="AJ59" s="56">
        <v>0</v>
      </c>
      <c r="AK59" s="56"/>
      <c r="AL59" s="56"/>
      <c r="AM59" s="56"/>
      <c r="AN59" s="56"/>
      <c r="AO59" s="56"/>
      <c r="AP59" s="56"/>
      <c r="AQ59" s="56"/>
      <c r="AR59" s="56">
        <f>AB59+AJ59</f>
        <v>10580</v>
      </c>
      <c r="AS59" s="56"/>
      <c r="AT59" s="56"/>
      <c r="AU59" s="56"/>
      <c r="AV59" s="56"/>
      <c r="AW59" s="56"/>
      <c r="AX59" s="56"/>
      <c r="AY59" s="56"/>
      <c r="CA59" s="1" t="s">
        <v>16</v>
      </c>
    </row>
    <row r="60" spans="1:79" s="4" customFormat="1" ht="12.75" customHeight="1">
      <c r="A60" s="68"/>
      <c r="B60" s="68"/>
      <c r="C60" s="68"/>
      <c r="D60" s="105" t="s">
        <v>27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  <c r="AB60" s="51">
        <v>10580</v>
      </c>
      <c r="AC60" s="51"/>
      <c r="AD60" s="51"/>
      <c r="AE60" s="51"/>
      <c r="AF60" s="51"/>
      <c r="AG60" s="51"/>
      <c r="AH60" s="51"/>
      <c r="AI60" s="51"/>
      <c r="AJ60" s="51">
        <v>0</v>
      </c>
      <c r="AK60" s="51"/>
      <c r="AL60" s="51"/>
      <c r="AM60" s="51"/>
      <c r="AN60" s="51"/>
      <c r="AO60" s="51"/>
      <c r="AP60" s="51"/>
      <c r="AQ60" s="51"/>
      <c r="AR60" s="51">
        <f>AB60+AJ60</f>
        <v>10580</v>
      </c>
      <c r="AS60" s="51"/>
      <c r="AT60" s="51"/>
      <c r="AU60" s="51"/>
      <c r="AV60" s="51"/>
      <c r="AW60" s="51"/>
      <c r="AX60" s="51"/>
      <c r="AY60" s="51"/>
    </row>
    <row r="62" spans="1:79" ht="15.75" customHeight="1">
      <c r="A62" s="42" t="s">
        <v>43</v>
      </c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</row>
    <row r="63" spans="1:79" ht="30" customHeight="1">
      <c r="A63" s="40" t="s">
        <v>28</v>
      </c>
      <c r="B63" s="40"/>
      <c r="C63" s="40"/>
      <c r="D63" s="40"/>
      <c r="E63" s="40"/>
      <c r="F63" s="40"/>
      <c r="G63" s="72" t="s">
        <v>44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40" t="s">
        <v>2</v>
      </c>
      <c r="AA63" s="40"/>
      <c r="AB63" s="40"/>
      <c r="AC63" s="40"/>
      <c r="AD63" s="40"/>
      <c r="AE63" s="40" t="s">
        <v>1</v>
      </c>
      <c r="AF63" s="40"/>
      <c r="AG63" s="40"/>
      <c r="AH63" s="40"/>
      <c r="AI63" s="40"/>
      <c r="AJ63" s="40"/>
      <c r="AK63" s="40"/>
      <c r="AL63" s="40"/>
      <c r="AM63" s="40"/>
      <c r="AN63" s="40"/>
      <c r="AO63" s="72" t="s">
        <v>29</v>
      </c>
      <c r="AP63" s="73"/>
      <c r="AQ63" s="73"/>
      <c r="AR63" s="73"/>
      <c r="AS63" s="73"/>
      <c r="AT63" s="73"/>
      <c r="AU63" s="73"/>
      <c r="AV63" s="74"/>
      <c r="AW63" s="72" t="s">
        <v>30</v>
      </c>
      <c r="AX63" s="73"/>
      <c r="AY63" s="73"/>
      <c r="AZ63" s="73"/>
      <c r="BA63" s="73"/>
      <c r="BB63" s="73"/>
      <c r="BC63" s="73"/>
      <c r="BD63" s="74"/>
      <c r="BE63" s="72" t="s">
        <v>27</v>
      </c>
      <c r="BF63" s="73"/>
      <c r="BG63" s="73"/>
      <c r="BH63" s="73"/>
      <c r="BI63" s="73"/>
      <c r="BJ63" s="73"/>
      <c r="BK63" s="73"/>
      <c r="BL63" s="74"/>
    </row>
    <row r="64" spans="1:79" ht="15.75" customHeight="1">
      <c r="A64" s="40">
        <v>1</v>
      </c>
      <c r="B64" s="40"/>
      <c r="C64" s="40"/>
      <c r="D64" s="40"/>
      <c r="E64" s="40"/>
      <c r="F64" s="40"/>
      <c r="G64" s="72">
        <v>2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40">
        <v>3</v>
      </c>
      <c r="AA64" s="40"/>
      <c r="AB64" s="40"/>
      <c r="AC64" s="40"/>
      <c r="AD64" s="40"/>
      <c r="AE64" s="40">
        <v>4</v>
      </c>
      <c r="AF64" s="40"/>
      <c r="AG64" s="40"/>
      <c r="AH64" s="40"/>
      <c r="AI64" s="40"/>
      <c r="AJ64" s="40"/>
      <c r="AK64" s="40"/>
      <c r="AL64" s="40"/>
      <c r="AM64" s="40"/>
      <c r="AN64" s="40"/>
      <c r="AO64" s="40">
        <v>5</v>
      </c>
      <c r="AP64" s="40"/>
      <c r="AQ64" s="40"/>
      <c r="AR64" s="40"/>
      <c r="AS64" s="40"/>
      <c r="AT64" s="40"/>
      <c r="AU64" s="40"/>
      <c r="AV64" s="40"/>
      <c r="AW64" s="40">
        <v>6</v>
      </c>
      <c r="AX64" s="40"/>
      <c r="AY64" s="40"/>
      <c r="AZ64" s="40"/>
      <c r="BA64" s="40"/>
      <c r="BB64" s="40"/>
      <c r="BC64" s="40"/>
      <c r="BD64" s="40"/>
      <c r="BE64" s="40">
        <v>7</v>
      </c>
      <c r="BF64" s="40"/>
      <c r="BG64" s="40"/>
      <c r="BH64" s="40"/>
      <c r="BI64" s="40"/>
      <c r="BJ64" s="40"/>
      <c r="BK64" s="40"/>
      <c r="BL64" s="40"/>
    </row>
    <row r="65" spans="1:79" ht="12.75" hidden="1" customHeight="1">
      <c r="A65" s="41" t="s">
        <v>33</v>
      </c>
      <c r="B65" s="41"/>
      <c r="C65" s="41"/>
      <c r="D65" s="41"/>
      <c r="E65" s="41"/>
      <c r="F65" s="41"/>
      <c r="G65" s="43" t="s">
        <v>7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5"/>
      <c r="Z65" s="41" t="s">
        <v>19</v>
      </c>
      <c r="AA65" s="41"/>
      <c r="AB65" s="41"/>
      <c r="AC65" s="41"/>
      <c r="AD65" s="41"/>
      <c r="AE65" s="52" t="s">
        <v>32</v>
      </c>
      <c r="AF65" s="52"/>
      <c r="AG65" s="52"/>
      <c r="AH65" s="52"/>
      <c r="AI65" s="52"/>
      <c r="AJ65" s="52"/>
      <c r="AK65" s="52"/>
      <c r="AL65" s="52"/>
      <c r="AM65" s="52"/>
      <c r="AN65" s="43"/>
      <c r="AO65" s="46" t="s">
        <v>8</v>
      </c>
      <c r="AP65" s="46"/>
      <c r="AQ65" s="46"/>
      <c r="AR65" s="46"/>
      <c r="AS65" s="46"/>
      <c r="AT65" s="46"/>
      <c r="AU65" s="46"/>
      <c r="AV65" s="46"/>
      <c r="AW65" s="46" t="s">
        <v>31</v>
      </c>
      <c r="AX65" s="46"/>
      <c r="AY65" s="46"/>
      <c r="AZ65" s="46"/>
      <c r="BA65" s="46"/>
      <c r="BB65" s="46"/>
      <c r="BC65" s="46"/>
      <c r="BD65" s="46"/>
      <c r="BE65" s="46" t="s">
        <v>10</v>
      </c>
      <c r="BF65" s="46"/>
      <c r="BG65" s="46"/>
      <c r="BH65" s="46"/>
      <c r="BI65" s="46"/>
      <c r="BJ65" s="46"/>
      <c r="BK65" s="46"/>
      <c r="BL65" s="46"/>
      <c r="CA65" s="1" t="s">
        <v>17</v>
      </c>
    </row>
    <row r="66" spans="1:79" s="4" customFormat="1" ht="12.75" customHeight="1">
      <c r="A66" s="68">
        <v>0</v>
      </c>
      <c r="B66" s="68"/>
      <c r="C66" s="68"/>
      <c r="D66" s="68"/>
      <c r="E66" s="68"/>
      <c r="F66" s="68"/>
      <c r="G66" s="75" t="s">
        <v>68</v>
      </c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7"/>
      <c r="Z66" s="69"/>
      <c r="AA66" s="69"/>
      <c r="AB66" s="69"/>
      <c r="AC66" s="69"/>
      <c r="AD66" s="69"/>
      <c r="AE66" s="70"/>
      <c r="AF66" s="70"/>
      <c r="AG66" s="70"/>
      <c r="AH66" s="70"/>
      <c r="AI66" s="70"/>
      <c r="AJ66" s="70"/>
      <c r="AK66" s="70"/>
      <c r="AL66" s="70"/>
      <c r="AM66" s="70"/>
      <c r="AN66" s="7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>
        <f t="shared" ref="BE66:BE83" si="0">AO66+AW66</f>
        <v>0</v>
      </c>
      <c r="BF66" s="51"/>
      <c r="BG66" s="51"/>
      <c r="BH66" s="51"/>
      <c r="BI66" s="51"/>
      <c r="BJ66" s="51"/>
      <c r="BK66" s="51"/>
      <c r="BL66" s="51"/>
      <c r="CA66" s="4" t="s">
        <v>18</v>
      </c>
    </row>
    <row r="67" spans="1:79" ht="78" customHeight="1">
      <c r="A67" s="40">
        <v>1</v>
      </c>
      <c r="B67" s="40"/>
      <c r="C67" s="40"/>
      <c r="D67" s="40"/>
      <c r="E67" s="40"/>
      <c r="F67" s="40"/>
      <c r="G67" s="120" t="s">
        <v>110</v>
      </c>
      <c r="H67" s="121"/>
      <c r="I67" s="121"/>
      <c r="J67" s="121"/>
      <c r="K67" s="121"/>
      <c r="L67" s="121"/>
      <c r="M67" s="121"/>
      <c r="N67" s="121"/>
      <c r="O67" s="121"/>
      <c r="P67" s="121"/>
      <c r="Q67" s="121"/>
      <c r="R67" s="121"/>
      <c r="S67" s="121"/>
      <c r="T67" s="121"/>
      <c r="U67" s="121"/>
      <c r="V67" s="121"/>
      <c r="W67" s="121"/>
      <c r="X67" s="121"/>
      <c r="Y67" s="122"/>
      <c r="Z67" s="123" t="s">
        <v>69</v>
      </c>
      <c r="AA67" s="123"/>
      <c r="AB67" s="123"/>
      <c r="AC67" s="123"/>
      <c r="AD67" s="123"/>
      <c r="AE67" s="120" t="s">
        <v>70</v>
      </c>
      <c r="AF67" s="121"/>
      <c r="AG67" s="121"/>
      <c r="AH67" s="121"/>
      <c r="AI67" s="121"/>
      <c r="AJ67" s="121"/>
      <c r="AK67" s="121"/>
      <c r="AL67" s="121"/>
      <c r="AM67" s="121"/>
      <c r="AN67" s="122"/>
      <c r="AO67" s="47">
        <v>1</v>
      </c>
      <c r="AP67" s="48"/>
      <c r="AQ67" s="48"/>
      <c r="AR67" s="48"/>
      <c r="AS67" s="48"/>
      <c r="AT67" s="48"/>
      <c r="AU67" s="48"/>
      <c r="AV67" s="48"/>
      <c r="AW67" s="49"/>
      <c r="AX67" s="49"/>
      <c r="AY67" s="49"/>
      <c r="AZ67" s="49"/>
      <c r="BA67" s="49"/>
      <c r="BB67" s="49"/>
      <c r="BC67" s="49"/>
      <c r="BD67" s="50"/>
      <c r="BE67" s="119">
        <f t="shared" si="0"/>
        <v>1</v>
      </c>
      <c r="BF67" s="119"/>
      <c r="BG67" s="119"/>
      <c r="BH67" s="119"/>
      <c r="BI67" s="119"/>
      <c r="BJ67" s="119"/>
      <c r="BK67" s="119"/>
      <c r="BL67" s="119"/>
    </row>
    <row r="68" spans="1:79" ht="64.5" customHeight="1">
      <c r="A68" s="40">
        <v>2</v>
      </c>
      <c r="B68" s="40"/>
      <c r="C68" s="40"/>
      <c r="D68" s="40"/>
      <c r="E68" s="40"/>
      <c r="F68" s="40"/>
      <c r="G68" s="120" t="s">
        <v>109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123" t="s">
        <v>71</v>
      </c>
      <c r="AA68" s="123"/>
      <c r="AB68" s="123"/>
      <c r="AC68" s="123"/>
      <c r="AD68" s="123"/>
      <c r="AE68" s="120" t="s">
        <v>124</v>
      </c>
      <c r="AF68" s="121"/>
      <c r="AG68" s="121"/>
      <c r="AH68" s="121"/>
      <c r="AI68" s="121"/>
      <c r="AJ68" s="121"/>
      <c r="AK68" s="121"/>
      <c r="AL68" s="121"/>
      <c r="AM68" s="121"/>
      <c r="AN68" s="122"/>
      <c r="AO68" s="119">
        <f>AC50</f>
        <v>6911593</v>
      </c>
      <c r="AP68" s="119"/>
      <c r="AQ68" s="119"/>
      <c r="AR68" s="119"/>
      <c r="AS68" s="119"/>
      <c r="AT68" s="119"/>
      <c r="AU68" s="119"/>
      <c r="AV68" s="119"/>
      <c r="AW68" s="119">
        <v>681028</v>
      </c>
      <c r="AX68" s="119"/>
      <c r="AY68" s="119"/>
      <c r="AZ68" s="119"/>
      <c r="BA68" s="119"/>
      <c r="BB68" s="119"/>
      <c r="BC68" s="119"/>
      <c r="BD68" s="119"/>
      <c r="BE68" s="119">
        <f t="shared" si="0"/>
        <v>7592621</v>
      </c>
      <c r="BF68" s="119"/>
      <c r="BG68" s="119"/>
      <c r="BH68" s="119"/>
      <c r="BI68" s="119"/>
      <c r="BJ68" s="119"/>
      <c r="BK68" s="119"/>
      <c r="BL68" s="119"/>
    </row>
    <row r="69" spans="1:79" ht="71.25" customHeight="1">
      <c r="A69" s="40">
        <v>3</v>
      </c>
      <c r="B69" s="40"/>
      <c r="C69" s="40"/>
      <c r="D69" s="40"/>
      <c r="E69" s="40"/>
      <c r="F69" s="40"/>
      <c r="G69" s="120" t="s">
        <v>108</v>
      </c>
      <c r="H69" s="121"/>
      <c r="I69" s="121"/>
      <c r="J69" s="121"/>
      <c r="K69" s="121"/>
      <c r="L69" s="121"/>
      <c r="M69" s="121"/>
      <c r="N69" s="121"/>
      <c r="O69" s="121"/>
      <c r="P69" s="121"/>
      <c r="Q69" s="121"/>
      <c r="R69" s="121"/>
      <c r="S69" s="121"/>
      <c r="T69" s="121"/>
      <c r="U69" s="121"/>
      <c r="V69" s="121"/>
      <c r="W69" s="121"/>
      <c r="X69" s="121"/>
      <c r="Y69" s="122"/>
      <c r="Z69" s="123" t="s">
        <v>72</v>
      </c>
      <c r="AA69" s="123"/>
      <c r="AB69" s="123"/>
      <c r="AC69" s="123"/>
      <c r="AD69" s="123"/>
      <c r="AE69" s="120" t="s">
        <v>73</v>
      </c>
      <c r="AF69" s="121"/>
      <c r="AG69" s="121"/>
      <c r="AH69" s="121"/>
      <c r="AI69" s="121"/>
      <c r="AJ69" s="121"/>
      <c r="AK69" s="121"/>
      <c r="AL69" s="121"/>
      <c r="AM69" s="121"/>
      <c r="AN69" s="122"/>
      <c r="AO69" s="119">
        <v>41</v>
      </c>
      <c r="AP69" s="119"/>
      <c r="AQ69" s="119"/>
      <c r="AR69" s="119"/>
      <c r="AS69" s="119"/>
      <c r="AT69" s="119"/>
      <c r="AU69" s="119"/>
      <c r="AV69" s="119"/>
      <c r="AW69" s="124">
        <v>5.5</v>
      </c>
      <c r="AX69" s="124"/>
      <c r="AY69" s="124"/>
      <c r="AZ69" s="124"/>
      <c r="BA69" s="124"/>
      <c r="BB69" s="124"/>
      <c r="BC69" s="124"/>
      <c r="BD69" s="124"/>
      <c r="BE69" s="124">
        <f t="shared" si="0"/>
        <v>46.5</v>
      </c>
      <c r="BF69" s="124"/>
      <c r="BG69" s="124"/>
      <c r="BH69" s="124"/>
      <c r="BI69" s="124"/>
      <c r="BJ69" s="124"/>
      <c r="BK69" s="124"/>
      <c r="BL69" s="124"/>
    </row>
    <row r="70" spans="1:79" ht="19.5" customHeight="1">
      <c r="A70" s="40">
        <v>4</v>
      </c>
      <c r="B70" s="40"/>
      <c r="C70" s="40"/>
      <c r="D70" s="40"/>
      <c r="E70" s="40"/>
      <c r="F70" s="40"/>
      <c r="G70" s="120" t="s">
        <v>74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123" t="s">
        <v>72</v>
      </c>
      <c r="AA70" s="123"/>
      <c r="AB70" s="123"/>
      <c r="AC70" s="123"/>
      <c r="AD70" s="123"/>
      <c r="AE70" s="120" t="s">
        <v>75</v>
      </c>
      <c r="AF70" s="121"/>
      <c r="AG70" s="121"/>
      <c r="AH70" s="121"/>
      <c r="AI70" s="121"/>
      <c r="AJ70" s="121"/>
      <c r="AK70" s="121"/>
      <c r="AL70" s="121"/>
      <c r="AM70" s="121"/>
      <c r="AN70" s="122"/>
      <c r="AO70" s="119">
        <v>23.5</v>
      </c>
      <c r="AP70" s="119"/>
      <c r="AQ70" s="119"/>
      <c r="AR70" s="119"/>
      <c r="AS70" s="119"/>
      <c r="AT70" s="119"/>
      <c r="AU70" s="119"/>
      <c r="AV70" s="119"/>
      <c r="AW70" s="124">
        <v>5.5</v>
      </c>
      <c r="AX70" s="124"/>
      <c r="AY70" s="124"/>
      <c r="AZ70" s="124"/>
      <c r="BA70" s="124"/>
      <c r="BB70" s="124"/>
      <c r="BC70" s="124"/>
      <c r="BD70" s="124"/>
      <c r="BE70" s="124">
        <v>29.5</v>
      </c>
      <c r="BF70" s="124"/>
      <c r="BG70" s="124"/>
      <c r="BH70" s="124"/>
      <c r="BI70" s="124"/>
      <c r="BJ70" s="124"/>
      <c r="BK70" s="124"/>
      <c r="BL70" s="124"/>
    </row>
    <row r="71" spans="1:79" s="4" customFormat="1" ht="18.75" customHeight="1">
      <c r="A71" s="126">
        <v>0</v>
      </c>
      <c r="B71" s="126"/>
      <c r="C71" s="126"/>
      <c r="D71" s="126"/>
      <c r="E71" s="126"/>
      <c r="F71" s="126"/>
      <c r="G71" s="127" t="s">
        <v>76</v>
      </c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9"/>
      <c r="Z71" s="130"/>
      <c r="AA71" s="130"/>
      <c r="AB71" s="130"/>
      <c r="AC71" s="130"/>
      <c r="AD71" s="130"/>
      <c r="AE71" s="127"/>
      <c r="AF71" s="128"/>
      <c r="AG71" s="128"/>
      <c r="AH71" s="128"/>
      <c r="AI71" s="128"/>
      <c r="AJ71" s="128"/>
      <c r="AK71" s="128"/>
      <c r="AL71" s="128"/>
      <c r="AM71" s="128"/>
      <c r="AN71" s="129"/>
      <c r="AO71" s="125"/>
      <c r="AP71" s="125"/>
      <c r="AQ71" s="125"/>
      <c r="AR71" s="125"/>
      <c r="AS71" s="125"/>
      <c r="AT71" s="125"/>
      <c r="AU71" s="125"/>
      <c r="AV71" s="125"/>
      <c r="AW71" s="125"/>
      <c r="AX71" s="125"/>
      <c r="AY71" s="125"/>
      <c r="AZ71" s="125"/>
      <c r="BA71" s="125"/>
      <c r="BB71" s="125"/>
      <c r="BC71" s="125"/>
      <c r="BD71" s="125"/>
      <c r="BE71" s="125">
        <f t="shared" si="0"/>
        <v>0</v>
      </c>
      <c r="BF71" s="125"/>
      <c r="BG71" s="125"/>
      <c r="BH71" s="125"/>
      <c r="BI71" s="125"/>
      <c r="BJ71" s="125"/>
      <c r="BK71" s="125"/>
      <c r="BL71" s="125"/>
    </row>
    <row r="72" spans="1:79" ht="69.75" customHeight="1">
      <c r="A72" s="40">
        <v>1</v>
      </c>
      <c r="B72" s="40"/>
      <c r="C72" s="40"/>
      <c r="D72" s="40"/>
      <c r="E72" s="40"/>
      <c r="F72" s="40"/>
      <c r="G72" s="120" t="s">
        <v>107</v>
      </c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2"/>
      <c r="Z72" s="123" t="s">
        <v>69</v>
      </c>
      <c r="AA72" s="123"/>
      <c r="AB72" s="123"/>
      <c r="AC72" s="123"/>
      <c r="AD72" s="123"/>
      <c r="AE72" s="120" t="s">
        <v>77</v>
      </c>
      <c r="AF72" s="121"/>
      <c r="AG72" s="121"/>
      <c r="AH72" s="121"/>
      <c r="AI72" s="121"/>
      <c r="AJ72" s="121"/>
      <c r="AK72" s="121"/>
      <c r="AL72" s="121"/>
      <c r="AM72" s="121"/>
      <c r="AN72" s="122"/>
      <c r="AO72" s="119">
        <v>587</v>
      </c>
      <c r="AP72" s="119"/>
      <c r="AQ72" s="119"/>
      <c r="AR72" s="119"/>
      <c r="AS72" s="119"/>
      <c r="AT72" s="119"/>
      <c r="AU72" s="119"/>
      <c r="AV72" s="119"/>
      <c r="AW72" s="119">
        <v>107</v>
      </c>
      <c r="AX72" s="119"/>
      <c r="AY72" s="119"/>
      <c r="AZ72" s="119"/>
      <c r="BA72" s="119"/>
      <c r="BB72" s="119"/>
      <c r="BC72" s="119"/>
      <c r="BD72" s="119"/>
      <c r="BE72" s="119">
        <f t="shared" si="0"/>
        <v>694</v>
      </c>
      <c r="BF72" s="119"/>
      <c r="BG72" s="119"/>
      <c r="BH72" s="119"/>
      <c r="BI72" s="119"/>
      <c r="BJ72" s="119"/>
      <c r="BK72" s="119"/>
      <c r="BL72" s="119"/>
    </row>
    <row r="73" spans="1:79" ht="93" customHeight="1">
      <c r="A73" s="40">
        <v>2</v>
      </c>
      <c r="B73" s="40"/>
      <c r="C73" s="40"/>
      <c r="D73" s="40"/>
      <c r="E73" s="40"/>
      <c r="F73" s="40"/>
      <c r="G73" s="120" t="s">
        <v>106</v>
      </c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2"/>
      <c r="Z73" s="123" t="s">
        <v>72</v>
      </c>
      <c r="AA73" s="123"/>
      <c r="AB73" s="123"/>
      <c r="AC73" s="123"/>
      <c r="AD73" s="123"/>
      <c r="AE73" s="120" t="s">
        <v>78</v>
      </c>
      <c r="AF73" s="121"/>
      <c r="AG73" s="121"/>
      <c r="AH73" s="121"/>
      <c r="AI73" s="121"/>
      <c r="AJ73" s="121"/>
      <c r="AK73" s="121"/>
      <c r="AL73" s="121"/>
      <c r="AM73" s="121"/>
      <c r="AN73" s="122"/>
      <c r="AO73" s="119">
        <v>407</v>
      </c>
      <c r="AP73" s="119"/>
      <c r="AQ73" s="119"/>
      <c r="AR73" s="119"/>
      <c r="AS73" s="119"/>
      <c r="AT73" s="119"/>
      <c r="AU73" s="119"/>
      <c r="AV73" s="119"/>
      <c r="AW73" s="119">
        <v>0</v>
      </c>
      <c r="AX73" s="119"/>
      <c r="AY73" s="119"/>
      <c r="AZ73" s="119"/>
      <c r="BA73" s="119"/>
      <c r="BB73" s="119"/>
      <c r="BC73" s="119"/>
      <c r="BD73" s="119"/>
      <c r="BE73" s="119">
        <f t="shared" si="0"/>
        <v>407</v>
      </c>
      <c r="BF73" s="119"/>
      <c r="BG73" s="119"/>
      <c r="BH73" s="119"/>
      <c r="BI73" s="119"/>
      <c r="BJ73" s="119"/>
      <c r="BK73" s="119"/>
      <c r="BL73" s="119"/>
    </row>
    <row r="74" spans="1:79" ht="93.75" customHeight="1">
      <c r="A74" s="40">
        <v>3</v>
      </c>
      <c r="B74" s="40"/>
      <c r="C74" s="40"/>
      <c r="D74" s="40"/>
      <c r="E74" s="40"/>
      <c r="F74" s="40"/>
      <c r="G74" s="120" t="s">
        <v>114</v>
      </c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2"/>
      <c r="Z74" s="123" t="s">
        <v>72</v>
      </c>
      <c r="AA74" s="123"/>
      <c r="AB74" s="123"/>
      <c r="AC74" s="123"/>
      <c r="AD74" s="123"/>
      <c r="AE74" s="120" t="s">
        <v>79</v>
      </c>
      <c r="AF74" s="121"/>
      <c r="AG74" s="121"/>
      <c r="AH74" s="121"/>
      <c r="AI74" s="121"/>
      <c r="AJ74" s="121"/>
      <c r="AK74" s="121"/>
      <c r="AL74" s="121"/>
      <c r="AM74" s="121"/>
      <c r="AN74" s="122"/>
      <c r="AO74" s="119">
        <v>37</v>
      </c>
      <c r="AP74" s="119"/>
      <c r="AQ74" s="119"/>
      <c r="AR74" s="119"/>
      <c r="AS74" s="119"/>
      <c r="AT74" s="119"/>
      <c r="AU74" s="119"/>
      <c r="AV74" s="119"/>
      <c r="AW74" s="119">
        <v>56</v>
      </c>
      <c r="AX74" s="119"/>
      <c r="AY74" s="119"/>
      <c r="AZ74" s="119"/>
      <c r="BA74" s="119"/>
      <c r="BB74" s="119"/>
      <c r="BC74" s="119"/>
      <c r="BD74" s="119"/>
      <c r="BE74" s="119">
        <f t="shared" si="0"/>
        <v>93</v>
      </c>
      <c r="BF74" s="119"/>
      <c r="BG74" s="119"/>
      <c r="BH74" s="119"/>
      <c r="BI74" s="119"/>
      <c r="BJ74" s="119"/>
      <c r="BK74" s="119"/>
      <c r="BL74" s="119"/>
    </row>
    <row r="75" spans="1:79" s="4" customFormat="1" ht="28.5" customHeight="1">
      <c r="A75" s="126">
        <v>0</v>
      </c>
      <c r="B75" s="126"/>
      <c r="C75" s="126"/>
      <c r="D75" s="126"/>
      <c r="E75" s="126"/>
      <c r="F75" s="126"/>
      <c r="G75" s="127" t="s">
        <v>80</v>
      </c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9"/>
      <c r="Z75" s="130"/>
      <c r="AA75" s="130"/>
      <c r="AB75" s="130"/>
      <c r="AC75" s="130"/>
      <c r="AD75" s="130"/>
      <c r="AE75" s="127"/>
      <c r="AF75" s="128"/>
      <c r="AG75" s="128"/>
      <c r="AH75" s="128"/>
      <c r="AI75" s="128"/>
      <c r="AJ75" s="128"/>
      <c r="AK75" s="128"/>
      <c r="AL75" s="128"/>
      <c r="AM75" s="128"/>
      <c r="AN75" s="129"/>
      <c r="AO75" s="125"/>
      <c r="AP75" s="125"/>
      <c r="AQ75" s="125"/>
      <c r="AR75" s="125"/>
      <c r="AS75" s="125"/>
      <c r="AT75" s="125"/>
      <c r="AU75" s="125"/>
      <c r="AV75" s="125"/>
      <c r="AW75" s="125"/>
      <c r="AX75" s="125"/>
      <c r="AY75" s="125"/>
      <c r="AZ75" s="125"/>
      <c r="BA75" s="125"/>
      <c r="BB75" s="125"/>
      <c r="BC75" s="125"/>
      <c r="BD75" s="125"/>
      <c r="BE75" s="125">
        <f t="shared" si="0"/>
        <v>0</v>
      </c>
      <c r="BF75" s="125"/>
      <c r="BG75" s="125"/>
      <c r="BH75" s="125"/>
      <c r="BI75" s="125"/>
      <c r="BJ75" s="125"/>
      <c r="BK75" s="125"/>
      <c r="BL75" s="125"/>
    </row>
    <row r="76" spans="1:79" ht="67.5" customHeight="1">
      <c r="A76" s="40">
        <v>1</v>
      </c>
      <c r="B76" s="40"/>
      <c r="C76" s="40"/>
      <c r="D76" s="40"/>
      <c r="E76" s="40"/>
      <c r="F76" s="40"/>
      <c r="G76" s="120" t="s">
        <v>81</v>
      </c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2"/>
      <c r="Z76" s="123" t="s">
        <v>71</v>
      </c>
      <c r="AA76" s="123"/>
      <c r="AB76" s="123"/>
      <c r="AC76" s="123"/>
      <c r="AD76" s="123"/>
      <c r="AE76" s="120" t="s">
        <v>82</v>
      </c>
      <c r="AF76" s="121"/>
      <c r="AG76" s="121"/>
      <c r="AH76" s="121"/>
      <c r="AI76" s="121"/>
      <c r="AJ76" s="121"/>
      <c r="AK76" s="121"/>
      <c r="AL76" s="121"/>
      <c r="AM76" s="121"/>
      <c r="AN76" s="122"/>
      <c r="AO76" s="119">
        <v>168575</v>
      </c>
      <c r="AP76" s="119"/>
      <c r="AQ76" s="119"/>
      <c r="AR76" s="119"/>
      <c r="AS76" s="119"/>
      <c r="AT76" s="119"/>
      <c r="AU76" s="119"/>
      <c r="AV76" s="119"/>
      <c r="AW76" s="119">
        <v>123823</v>
      </c>
      <c r="AX76" s="119"/>
      <c r="AY76" s="119"/>
      <c r="AZ76" s="119"/>
      <c r="BA76" s="119"/>
      <c r="BB76" s="119"/>
      <c r="BC76" s="119"/>
      <c r="BD76" s="119"/>
      <c r="BE76" s="119">
        <v>163282</v>
      </c>
      <c r="BF76" s="119"/>
      <c r="BG76" s="119"/>
      <c r="BH76" s="119"/>
      <c r="BI76" s="119"/>
      <c r="BJ76" s="119"/>
      <c r="BK76" s="119"/>
      <c r="BL76" s="119"/>
    </row>
    <row r="77" spans="1:79" ht="82.5" customHeight="1">
      <c r="A77" s="40">
        <v>2</v>
      </c>
      <c r="B77" s="40"/>
      <c r="C77" s="40"/>
      <c r="D77" s="40"/>
      <c r="E77" s="40"/>
      <c r="F77" s="40"/>
      <c r="G77" s="120" t="s">
        <v>115</v>
      </c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2"/>
      <c r="Z77" s="123" t="s">
        <v>71</v>
      </c>
      <c r="AA77" s="123"/>
      <c r="AB77" s="123"/>
      <c r="AC77" s="123"/>
      <c r="AD77" s="123"/>
      <c r="AE77" s="120" t="s">
        <v>104</v>
      </c>
      <c r="AF77" s="121"/>
      <c r="AG77" s="121"/>
      <c r="AH77" s="121"/>
      <c r="AI77" s="121"/>
      <c r="AJ77" s="121"/>
      <c r="AK77" s="121"/>
      <c r="AL77" s="121"/>
      <c r="AM77" s="121"/>
      <c r="AN77" s="122"/>
      <c r="AO77" s="119">
        <v>9355</v>
      </c>
      <c r="AP77" s="119"/>
      <c r="AQ77" s="119"/>
      <c r="AR77" s="119"/>
      <c r="AS77" s="119"/>
      <c r="AT77" s="119"/>
      <c r="AU77" s="119"/>
      <c r="AV77" s="119"/>
      <c r="AW77" s="119">
        <v>10375</v>
      </c>
      <c r="AX77" s="119"/>
      <c r="AY77" s="119"/>
      <c r="AZ77" s="119"/>
      <c r="BA77" s="119"/>
      <c r="BB77" s="119"/>
      <c r="BC77" s="119"/>
      <c r="BD77" s="119"/>
      <c r="BE77" s="119">
        <v>9475</v>
      </c>
      <c r="BF77" s="119"/>
      <c r="BG77" s="119"/>
      <c r="BH77" s="119"/>
      <c r="BI77" s="119"/>
      <c r="BJ77" s="119"/>
      <c r="BK77" s="119"/>
      <c r="BL77" s="119"/>
    </row>
    <row r="78" spans="1:79" ht="69.75" customHeight="1">
      <c r="A78" s="40">
        <v>3</v>
      </c>
      <c r="B78" s="40"/>
      <c r="C78" s="40"/>
      <c r="D78" s="40"/>
      <c r="E78" s="40"/>
      <c r="F78" s="40"/>
      <c r="G78" s="120" t="s">
        <v>74</v>
      </c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2"/>
      <c r="Z78" s="123" t="s">
        <v>71</v>
      </c>
      <c r="AA78" s="123"/>
      <c r="AB78" s="123"/>
      <c r="AC78" s="123"/>
      <c r="AD78" s="123"/>
      <c r="AE78" s="120" t="s">
        <v>103</v>
      </c>
      <c r="AF78" s="121"/>
      <c r="AG78" s="121"/>
      <c r="AH78" s="121"/>
      <c r="AI78" s="121"/>
      <c r="AJ78" s="121"/>
      <c r="AK78" s="121"/>
      <c r="AL78" s="121"/>
      <c r="AM78" s="121"/>
      <c r="AN78" s="122"/>
      <c r="AO78" s="119">
        <v>9172</v>
      </c>
      <c r="AP78" s="119"/>
      <c r="AQ78" s="119"/>
      <c r="AR78" s="119"/>
      <c r="AS78" s="119"/>
      <c r="AT78" s="119"/>
      <c r="AU78" s="119"/>
      <c r="AV78" s="119"/>
      <c r="AW78" s="119">
        <v>10375</v>
      </c>
      <c r="AX78" s="119"/>
      <c r="AY78" s="119"/>
      <c r="AZ78" s="119"/>
      <c r="BA78" s="119"/>
      <c r="BB78" s="119"/>
      <c r="BC78" s="119"/>
      <c r="BD78" s="119"/>
      <c r="BE78" s="119">
        <v>9360</v>
      </c>
      <c r="BF78" s="119"/>
      <c r="BG78" s="119"/>
      <c r="BH78" s="119"/>
      <c r="BI78" s="119"/>
      <c r="BJ78" s="119"/>
      <c r="BK78" s="119"/>
      <c r="BL78" s="119"/>
    </row>
    <row r="79" spans="1:79" ht="94.5" customHeight="1">
      <c r="A79" s="40">
        <v>4</v>
      </c>
      <c r="B79" s="40"/>
      <c r="C79" s="40"/>
      <c r="D79" s="40"/>
      <c r="E79" s="40"/>
      <c r="F79" s="40"/>
      <c r="G79" s="120" t="s">
        <v>111</v>
      </c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2"/>
      <c r="Z79" s="123" t="s">
        <v>71</v>
      </c>
      <c r="AA79" s="123"/>
      <c r="AB79" s="123"/>
      <c r="AC79" s="123"/>
      <c r="AD79" s="123"/>
      <c r="AE79" s="120" t="s">
        <v>83</v>
      </c>
      <c r="AF79" s="121"/>
      <c r="AG79" s="121"/>
      <c r="AH79" s="121"/>
      <c r="AI79" s="121"/>
      <c r="AJ79" s="121"/>
      <c r="AK79" s="121"/>
      <c r="AL79" s="121"/>
      <c r="AM79" s="121"/>
      <c r="AN79" s="122"/>
      <c r="AO79" s="119">
        <v>339</v>
      </c>
      <c r="AP79" s="119"/>
      <c r="AQ79" s="119"/>
      <c r="AR79" s="119"/>
      <c r="AS79" s="119"/>
      <c r="AT79" s="119"/>
      <c r="AU79" s="119"/>
      <c r="AV79" s="119"/>
      <c r="AW79" s="119">
        <v>0</v>
      </c>
      <c r="AX79" s="119"/>
      <c r="AY79" s="119"/>
      <c r="AZ79" s="119"/>
      <c r="BA79" s="119"/>
      <c r="BB79" s="119"/>
      <c r="BC79" s="119"/>
      <c r="BD79" s="119"/>
      <c r="BE79" s="119">
        <f t="shared" si="0"/>
        <v>339</v>
      </c>
      <c r="BF79" s="119"/>
      <c r="BG79" s="119"/>
      <c r="BH79" s="119"/>
      <c r="BI79" s="119"/>
      <c r="BJ79" s="119"/>
      <c r="BK79" s="119"/>
      <c r="BL79" s="119"/>
    </row>
    <row r="80" spans="1:79" ht="92.25" customHeight="1">
      <c r="A80" s="40">
        <v>5</v>
      </c>
      <c r="B80" s="40"/>
      <c r="C80" s="40"/>
      <c r="D80" s="40"/>
      <c r="E80" s="40"/>
      <c r="F80" s="40"/>
      <c r="G80" s="120" t="s">
        <v>112</v>
      </c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2"/>
      <c r="Z80" s="123" t="s">
        <v>71</v>
      </c>
      <c r="AA80" s="123"/>
      <c r="AB80" s="123"/>
      <c r="AC80" s="123"/>
      <c r="AD80" s="123"/>
      <c r="AE80" s="120" t="s">
        <v>84</v>
      </c>
      <c r="AF80" s="121"/>
      <c r="AG80" s="121"/>
      <c r="AH80" s="121"/>
      <c r="AI80" s="121"/>
      <c r="AJ80" s="121"/>
      <c r="AK80" s="121"/>
      <c r="AL80" s="121"/>
      <c r="AM80" s="121"/>
      <c r="AN80" s="122"/>
      <c r="AO80" s="119">
        <v>1350</v>
      </c>
      <c r="AP80" s="119"/>
      <c r="AQ80" s="119"/>
      <c r="AR80" s="119"/>
      <c r="AS80" s="119"/>
      <c r="AT80" s="119"/>
      <c r="AU80" s="119"/>
      <c r="AV80" s="119"/>
      <c r="AW80" s="119">
        <v>433</v>
      </c>
      <c r="AX80" s="119"/>
      <c r="AY80" s="119"/>
      <c r="AZ80" s="119"/>
      <c r="BA80" s="119"/>
      <c r="BB80" s="119"/>
      <c r="BC80" s="119"/>
      <c r="BD80" s="119"/>
      <c r="BE80" s="119">
        <v>798</v>
      </c>
      <c r="BF80" s="119"/>
      <c r="BG80" s="119"/>
      <c r="BH80" s="119"/>
      <c r="BI80" s="119"/>
      <c r="BJ80" s="119"/>
      <c r="BK80" s="119"/>
      <c r="BL80" s="119"/>
    </row>
    <row r="81" spans="1:64" s="4" customFormat="1" ht="24" customHeight="1">
      <c r="A81" s="126">
        <v>0</v>
      </c>
      <c r="B81" s="126"/>
      <c r="C81" s="126"/>
      <c r="D81" s="126"/>
      <c r="E81" s="126"/>
      <c r="F81" s="126"/>
      <c r="G81" s="127" t="s">
        <v>85</v>
      </c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9"/>
      <c r="Z81" s="130"/>
      <c r="AA81" s="130"/>
      <c r="AB81" s="130"/>
      <c r="AC81" s="130"/>
      <c r="AD81" s="130"/>
      <c r="AE81" s="127"/>
      <c r="AF81" s="128"/>
      <c r="AG81" s="128"/>
      <c r="AH81" s="128"/>
      <c r="AI81" s="128"/>
      <c r="AJ81" s="128"/>
      <c r="AK81" s="128"/>
      <c r="AL81" s="128"/>
      <c r="AM81" s="128"/>
      <c r="AN81" s="129"/>
      <c r="AO81" s="125"/>
      <c r="AP81" s="125"/>
      <c r="AQ81" s="125"/>
      <c r="AR81" s="125"/>
      <c r="AS81" s="125"/>
      <c r="AT81" s="125"/>
      <c r="AU81" s="125"/>
      <c r="AV81" s="125"/>
      <c r="AW81" s="125"/>
      <c r="AX81" s="125"/>
      <c r="AY81" s="125"/>
      <c r="AZ81" s="125"/>
      <c r="BA81" s="125"/>
      <c r="BB81" s="125"/>
      <c r="BC81" s="125"/>
      <c r="BD81" s="125"/>
      <c r="BE81" s="125">
        <f t="shared" si="0"/>
        <v>0</v>
      </c>
      <c r="BF81" s="125"/>
      <c r="BG81" s="125"/>
      <c r="BH81" s="125"/>
      <c r="BI81" s="125"/>
      <c r="BJ81" s="125"/>
      <c r="BK81" s="125"/>
      <c r="BL81" s="125"/>
    </row>
    <row r="82" spans="1:64" ht="90.75" customHeight="1">
      <c r="A82" s="40">
        <v>1</v>
      </c>
      <c r="B82" s="40"/>
      <c r="C82" s="40"/>
      <c r="D82" s="40"/>
      <c r="E82" s="40"/>
      <c r="F82" s="40"/>
      <c r="G82" s="120" t="s">
        <v>113</v>
      </c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2"/>
      <c r="Z82" s="123" t="s">
        <v>86</v>
      </c>
      <c r="AA82" s="123"/>
      <c r="AB82" s="123"/>
      <c r="AC82" s="123"/>
      <c r="AD82" s="123"/>
      <c r="AE82" s="120" t="s">
        <v>87</v>
      </c>
      <c r="AF82" s="121"/>
      <c r="AG82" s="121"/>
      <c r="AH82" s="121"/>
      <c r="AI82" s="121"/>
      <c r="AJ82" s="121"/>
      <c r="AK82" s="121"/>
      <c r="AL82" s="121"/>
      <c r="AM82" s="121"/>
      <c r="AN82" s="122"/>
      <c r="AO82" s="119">
        <v>14</v>
      </c>
      <c r="AP82" s="119"/>
      <c r="AQ82" s="119"/>
      <c r="AR82" s="119"/>
      <c r="AS82" s="119"/>
      <c r="AT82" s="119"/>
      <c r="AU82" s="119"/>
      <c r="AV82" s="119"/>
      <c r="AW82" s="119">
        <v>0</v>
      </c>
      <c r="AX82" s="119"/>
      <c r="AY82" s="119"/>
      <c r="AZ82" s="119"/>
      <c r="BA82" s="119"/>
      <c r="BB82" s="119"/>
      <c r="BC82" s="119"/>
      <c r="BD82" s="119"/>
      <c r="BE82" s="119">
        <f t="shared" si="0"/>
        <v>14</v>
      </c>
      <c r="BF82" s="119"/>
      <c r="BG82" s="119"/>
      <c r="BH82" s="119"/>
      <c r="BI82" s="119"/>
      <c r="BJ82" s="119"/>
      <c r="BK82" s="119"/>
      <c r="BL82" s="119"/>
    </row>
    <row r="83" spans="1:64" ht="87" customHeight="1">
      <c r="A83" s="40">
        <v>2</v>
      </c>
      <c r="B83" s="40"/>
      <c r="C83" s="40"/>
      <c r="D83" s="40"/>
      <c r="E83" s="40"/>
      <c r="F83" s="40"/>
      <c r="G83" s="120" t="s">
        <v>116</v>
      </c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2"/>
      <c r="Z83" s="123" t="s">
        <v>72</v>
      </c>
      <c r="AA83" s="123"/>
      <c r="AB83" s="123"/>
      <c r="AC83" s="123"/>
      <c r="AD83" s="123"/>
      <c r="AE83" s="120" t="s">
        <v>88</v>
      </c>
      <c r="AF83" s="121"/>
      <c r="AG83" s="121"/>
      <c r="AH83" s="121"/>
      <c r="AI83" s="121"/>
      <c r="AJ83" s="121"/>
      <c r="AK83" s="121"/>
      <c r="AL83" s="121"/>
      <c r="AM83" s="121"/>
      <c r="AN83" s="122"/>
      <c r="AO83" s="119">
        <v>328</v>
      </c>
      <c r="AP83" s="119"/>
      <c r="AQ83" s="119"/>
      <c r="AR83" s="119"/>
      <c r="AS83" s="119"/>
      <c r="AT83" s="119"/>
      <c r="AU83" s="119"/>
      <c r="AV83" s="119"/>
      <c r="AW83" s="119">
        <v>0</v>
      </c>
      <c r="AX83" s="119"/>
      <c r="AY83" s="119"/>
      <c r="AZ83" s="119"/>
      <c r="BA83" s="119"/>
      <c r="BB83" s="119"/>
      <c r="BC83" s="119"/>
      <c r="BD83" s="119"/>
      <c r="BE83" s="119">
        <f t="shared" si="0"/>
        <v>328</v>
      </c>
      <c r="BF83" s="119"/>
      <c r="BG83" s="119"/>
      <c r="BH83" s="119"/>
      <c r="BI83" s="119"/>
      <c r="BJ83" s="119"/>
      <c r="BK83" s="119"/>
      <c r="BL83" s="119"/>
    </row>
    <row r="84" spans="1:64" ht="90.75" customHeight="1">
      <c r="A84" s="40">
        <v>3</v>
      </c>
      <c r="B84" s="40"/>
      <c r="C84" s="40"/>
      <c r="D84" s="40"/>
      <c r="E84" s="40"/>
      <c r="F84" s="40"/>
      <c r="G84" s="120" t="s">
        <v>117</v>
      </c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2"/>
      <c r="Z84" s="123" t="s">
        <v>86</v>
      </c>
      <c r="AA84" s="123"/>
      <c r="AB84" s="123"/>
      <c r="AC84" s="123"/>
      <c r="AD84" s="123"/>
      <c r="AE84" s="120" t="s">
        <v>89</v>
      </c>
      <c r="AF84" s="121"/>
      <c r="AG84" s="121"/>
      <c r="AH84" s="121"/>
      <c r="AI84" s="121"/>
      <c r="AJ84" s="121"/>
      <c r="AK84" s="121"/>
      <c r="AL84" s="121"/>
      <c r="AM84" s="121"/>
      <c r="AN84" s="122"/>
      <c r="AO84" s="119">
        <v>-17</v>
      </c>
      <c r="AP84" s="119"/>
      <c r="AQ84" s="119"/>
      <c r="AR84" s="119"/>
      <c r="AS84" s="119"/>
      <c r="AT84" s="119"/>
      <c r="AU84" s="119"/>
      <c r="AV84" s="119"/>
      <c r="AW84" s="119">
        <v>435</v>
      </c>
      <c r="AX84" s="119"/>
      <c r="AY84" s="119"/>
      <c r="AZ84" s="119"/>
      <c r="BA84" s="119"/>
      <c r="BB84" s="119"/>
      <c r="BC84" s="119"/>
      <c r="BD84" s="119"/>
      <c r="BE84" s="119">
        <v>-4</v>
      </c>
      <c r="BF84" s="119"/>
      <c r="BG84" s="119"/>
      <c r="BH84" s="119"/>
      <c r="BI84" s="119"/>
      <c r="BJ84" s="119"/>
      <c r="BK84" s="119"/>
      <c r="BL84" s="119"/>
    </row>
    <row r="85" spans="1:64"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</row>
    <row r="87" spans="1:64" ht="45" customHeight="1">
      <c r="A87" s="61" t="s">
        <v>121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2"/>
      <c r="X87" s="62"/>
      <c r="Y87" s="62"/>
      <c r="Z87" s="62"/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62"/>
      <c r="AL87" s="62"/>
      <c r="AM87" s="62"/>
      <c r="AN87" s="5"/>
      <c r="AO87" s="63" t="s">
        <v>122</v>
      </c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</row>
    <row r="88" spans="1:64">
      <c r="W88" s="39" t="s">
        <v>5</v>
      </c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O88" s="39" t="s">
        <v>52</v>
      </c>
      <c r="AP88" s="39"/>
      <c r="AQ88" s="39"/>
      <c r="AR88" s="39"/>
      <c r="AS88" s="39"/>
      <c r="AT88" s="39"/>
      <c r="AU88" s="39"/>
      <c r="AV88" s="39"/>
      <c r="AW88" s="39"/>
      <c r="AX88" s="39"/>
      <c r="AY88" s="39"/>
      <c r="AZ88" s="39"/>
      <c r="BA88" s="39"/>
      <c r="BB88" s="39"/>
      <c r="BC88" s="39"/>
      <c r="BD88" s="39"/>
      <c r="BE88" s="39"/>
      <c r="BF88" s="39"/>
      <c r="BG88" s="39"/>
    </row>
    <row r="89" spans="1:64" ht="15.75" customHeight="1">
      <c r="A89" s="67" t="s">
        <v>3</v>
      </c>
      <c r="B89" s="67"/>
      <c r="C89" s="67"/>
      <c r="D89" s="67"/>
      <c r="E89" s="67"/>
      <c r="F89" s="67"/>
    </row>
    <row r="90" spans="1:64" ht="13.15" customHeight="1">
      <c r="A90" s="57" t="s">
        <v>92</v>
      </c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57"/>
      <c r="AN90" s="57"/>
      <c r="AO90" s="57"/>
      <c r="AP90" s="57"/>
      <c r="AQ90" s="57"/>
      <c r="AR90" s="57"/>
      <c r="AS90" s="57"/>
    </row>
    <row r="91" spans="1:64">
      <c r="A91" s="58" t="s">
        <v>47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</row>
    <row r="92" spans="1:64" ht="10.5" customHeight="1">
      <c r="A92" s="23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</row>
    <row r="93" spans="1:64" ht="21.75" customHeight="1">
      <c r="A93" s="61" t="s">
        <v>123</v>
      </c>
      <c r="B93" s="61"/>
      <c r="C93" s="61"/>
      <c r="D93" s="61"/>
      <c r="E93" s="61"/>
      <c r="F93" s="61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2"/>
      <c r="X93" s="62"/>
      <c r="Y93" s="62"/>
      <c r="Z93" s="62"/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62"/>
      <c r="AL93" s="62"/>
      <c r="AM93" s="62"/>
      <c r="AN93" s="5"/>
      <c r="AO93" s="63" t="s">
        <v>93</v>
      </c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</row>
    <row r="94" spans="1:64">
      <c r="W94" s="39" t="s">
        <v>5</v>
      </c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O94" s="39" t="s">
        <v>52</v>
      </c>
      <c r="AP94" s="39"/>
      <c r="AQ94" s="39"/>
      <c r="AR94" s="39"/>
      <c r="AS94" s="39"/>
      <c r="AT94" s="39"/>
      <c r="AU94" s="39"/>
      <c r="AV94" s="39"/>
      <c r="AW94" s="39"/>
      <c r="AX94" s="39"/>
      <c r="AY94" s="39"/>
      <c r="AZ94" s="39"/>
      <c r="BA94" s="39"/>
      <c r="BB94" s="39"/>
      <c r="BC94" s="39"/>
      <c r="BD94" s="39"/>
      <c r="BE94" s="39"/>
      <c r="BF94" s="39"/>
      <c r="BG94" s="39"/>
    </row>
    <row r="95" spans="1:64">
      <c r="A95" s="59">
        <v>44292</v>
      </c>
      <c r="B95" s="60"/>
      <c r="C95" s="60"/>
      <c r="D95" s="60"/>
      <c r="E95" s="60"/>
      <c r="F95" s="60"/>
      <c r="G95" s="60"/>
      <c r="H95" s="60"/>
    </row>
    <row r="96" spans="1:64">
      <c r="A96" s="39" t="s">
        <v>45</v>
      </c>
      <c r="B96" s="39"/>
      <c r="C96" s="39"/>
      <c r="D96" s="39"/>
      <c r="E96" s="39"/>
      <c r="F96" s="39"/>
      <c r="G96" s="39"/>
      <c r="H96" s="39"/>
      <c r="I96" s="17"/>
      <c r="J96" s="17"/>
      <c r="K96" s="17"/>
      <c r="L96" s="17"/>
      <c r="M96" s="17"/>
      <c r="N96" s="17"/>
      <c r="O96" s="17"/>
      <c r="P96" s="17"/>
      <c r="Q96" s="17"/>
    </row>
    <row r="97" spans="1:1">
      <c r="A97" s="24" t="s">
        <v>46</v>
      </c>
    </row>
  </sheetData>
  <mergeCells count="290"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9:BL9"/>
    <mergeCell ref="A10:BL10"/>
    <mergeCell ref="BE19:BL19"/>
    <mergeCell ref="BE18:BL18"/>
    <mergeCell ref="AK18:BC18"/>
    <mergeCell ref="AK19:BC19"/>
    <mergeCell ref="A41:F41"/>
    <mergeCell ref="A47:C47"/>
    <mergeCell ref="A48:C48"/>
    <mergeCell ref="G41:BL41"/>
    <mergeCell ref="A45:C46"/>
    <mergeCell ref="A44:AZ44"/>
    <mergeCell ref="A43:AZ43"/>
    <mergeCell ref="I22:S22"/>
    <mergeCell ref="G40:BL40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J56:AQ56"/>
    <mergeCell ref="AO63:AV63"/>
    <mergeCell ref="D59:AA59"/>
    <mergeCell ref="AA19:AI19"/>
    <mergeCell ref="T22:W22"/>
    <mergeCell ref="A22:H22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S47:AZ47"/>
    <mergeCell ref="AB54:AI55"/>
    <mergeCell ref="AJ54:AQ55"/>
    <mergeCell ref="AR58:AY58"/>
    <mergeCell ref="A26:BL2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D54:AA55"/>
    <mergeCell ref="G63:Y63"/>
    <mergeCell ref="AJ59:AQ59"/>
    <mergeCell ref="AJ60:AQ60"/>
    <mergeCell ref="AR60:AY60"/>
    <mergeCell ref="D50:AB50"/>
    <mergeCell ref="AC50:AJ50"/>
    <mergeCell ref="AK50:AR50"/>
    <mergeCell ref="AS50:AZ50"/>
    <mergeCell ref="D60:AA60"/>
    <mergeCell ref="AB60:AI60"/>
    <mergeCell ref="AW63:BD63"/>
    <mergeCell ref="AR57:AY57"/>
    <mergeCell ref="D56:AA56"/>
    <mergeCell ref="AB56:AI56"/>
    <mergeCell ref="AJ58:AQ58"/>
    <mergeCell ref="AW6:BF6"/>
    <mergeCell ref="N12:AS12"/>
    <mergeCell ref="N13:AS13"/>
    <mergeCell ref="AB59:AI59"/>
    <mergeCell ref="AU15:BB15"/>
    <mergeCell ref="B16:L16"/>
    <mergeCell ref="N16:AS16"/>
    <mergeCell ref="AU16:BB16"/>
    <mergeCell ref="A60:C60"/>
    <mergeCell ref="A28:BL28"/>
    <mergeCell ref="A31:F31"/>
    <mergeCell ref="G31:BL31"/>
    <mergeCell ref="A29:F29"/>
    <mergeCell ref="A35:BL35"/>
    <mergeCell ref="G39:BL39"/>
    <mergeCell ref="A59:C59"/>
    <mergeCell ref="BD21:BL21"/>
    <mergeCell ref="A50:C50"/>
    <mergeCell ref="B19:L19"/>
    <mergeCell ref="N19:Y19"/>
    <mergeCell ref="AC45:AJ46"/>
    <mergeCell ref="AK47:AR47"/>
    <mergeCell ref="AK48:AR48"/>
    <mergeCell ref="AS48:AZ48"/>
    <mergeCell ref="AW65:BD65"/>
    <mergeCell ref="BE65:BL65"/>
    <mergeCell ref="AW66:BD66"/>
    <mergeCell ref="AR54:AY55"/>
    <mergeCell ref="AR59:AY59"/>
    <mergeCell ref="AO1:BL1"/>
    <mergeCell ref="A52:BL52"/>
    <mergeCell ref="A49:C49"/>
    <mergeCell ref="U21:AD21"/>
    <mergeCell ref="AE21:AR21"/>
    <mergeCell ref="AK49:AR49"/>
    <mergeCell ref="AS49:AZ49"/>
    <mergeCell ref="G29:BL29"/>
    <mergeCell ref="AO2:BL2"/>
    <mergeCell ref="AO5:BF5"/>
    <mergeCell ref="AO3:BL3"/>
    <mergeCell ref="AO4:BL4"/>
    <mergeCell ref="A30:F30"/>
    <mergeCell ref="A32:F32"/>
    <mergeCell ref="G32:BL32"/>
    <mergeCell ref="A21:T21"/>
    <mergeCell ref="AS21:BC21"/>
    <mergeCell ref="AO6:AU6"/>
    <mergeCell ref="A54:C55"/>
    <mergeCell ref="A96:H96"/>
    <mergeCell ref="A90:AS90"/>
    <mergeCell ref="A91:AS91"/>
    <mergeCell ref="A95:H95"/>
    <mergeCell ref="A93:V93"/>
    <mergeCell ref="W93:AM93"/>
    <mergeCell ref="AO93:BG93"/>
    <mergeCell ref="AO94:BG94"/>
    <mergeCell ref="AU12:BB12"/>
    <mergeCell ref="AU13:BB13"/>
    <mergeCell ref="AO87:BG87"/>
    <mergeCell ref="A89:F89"/>
    <mergeCell ref="A66:F66"/>
    <mergeCell ref="Z66:AD66"/>
    <mergeCell ref="AE66:AN66"/>
    <mergeCell ref="A87:V87"/>
    <mergeCell ref="W87:AM87"/>
    <mergeCell ref="W88:AM88"/>
    <mergeCell ref="BE63:BL63"/>
    <mergeCell ref="AO88:BG88"/>
    <mergeCell ref="G64:Y64"/>
    <mergeCell ref="G65:Y65"/>
    <mergeCell ref="G66:Y66"/>
    <mergeCell ref="AO64:AV64"/>
    <mergeCell ref="W94:AM94"/>
    <mergeCell ref="A64:F64"/>
    <mergeCell ref="A65:F65"/>
    <mergeCell ref="Z65:AD65"/>
    <mergeCell ref="A62:BL62"/>
    <mergeCell ref="A63:F63"/>
    <mergeCell ref="AE63:AN63"/>
    <mergeCell ref="A56:C56"/>
    <mergeCell ref="AR56:AY56"/>
    <mergeCell ref="A57:C57"/>
    <mergeCell ref="D57:AA57"/>
    <mergeCell ref="AB57:AI57"/>
    <mergeCell ref="AJ57:AQ57"/>
    <mergeCell ref="AO67:BD67"/>
    <mergeCell ref="AO66:AV66"/>
    <mergeCell ref="Z63:AD63"/>
    <mergeCell ref="Z64:AD64"/>
    <mergeCell ref="AE64:AN64"/>
    <mergeCell ref="AE65:AN65"/>
    <mergeCell ref="BE66:BL66"/>
    <mergeCell ref="AO65:AV65"/>
    <mergeCell ref="A58:C58"/>
    <mergeCell ref="D58:AA58"/>
    <mergeCell ref="AB58:AI58"/>
  </mergeCells>
  <phoneticPr fontId="0" type="noConversion"/>
  <conditionalFormatting sqref="H66:L66 H71:L71 H75:L75 H81:L81 G66:G84">
    <cfRule type="cellIs" dxfId="2" priority="1" stopIfTrue="1" operator="equal">
      <formula>$G65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6:F8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КПК1115031</vt:lpstr>
      <vt:lpstr>КПК1115031!Область_печати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2019-12-21T13:11:15Z</cp:lastPrinted>
  <dcterms:created xsi:type="dcterms:W3CDTF">2016-08-15T09:54:21Z</dcterms:created>
  <dcterms:modified xsi:type="dcterms:W3CDTF">2021-04-19T09:45:03Z</dcterms:modified>
</cp:coreProperties>
</file>